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guyên\Khoa Tiếng Trung - Hàn\GIẢNG DẠY\KẾT QUẢ HỌC TẬP SV\NH 2026-2027\Tiếng Hàn\"/>
    </mc:Choice>
  </mc:AlternateContent>
  <bookViews>
    <workbookView xWindow="0" yWindow="0" windowWidth="24000" windowHeight="9330" activeTab="1"/>
  </bookViews>
  <sheets>
    <sheet name="Sheet" sheetId="1" r:id="rId1"/>
    <sheet name="Xếp loại" sheetId="2" r:id="rId2"/>
  </sheets>
  <externalReferences>
    <externalReference r:id="rId3"/>
  </externalReferences>
  <calcPr calcId="162913" iterate="1"/>
</workbook>
</file>

<file path=xl/calcChain.xml><?xml version="1.0" encoding="utf-8"?>
<calcChain xmlns="http://schemas.openxmlformats.org/spreadsheetml/2006/main">
  <c r="P8" i="2" l="1"/>
  <c r="P5" i="2"/>
  <c r="P7" i="2"/>
  <c r="P6" i="2"/>
  <c r="P9" i="2"/>
  <c r="P10" i="2"/>
  <c r="P11" i="2"/>
  <c r="P12" i="2"/>
  <c r="P13" i="2"/>
  <c r="P14" i="2"/>
  <c r="P4" i="2"/>
  <c r="O8" i="2"/>
  <c r="O5" i="2"/>
  <c r="O7" i="2"/>
  <c r="O6" i="2"/>
  <c r="O9" i="2"/>
  <c r="O10" i="2"/>
  <c r="O11" i="2"/>
  <c r="O12" i="2"/>
  <c r="O13" i="2"/>
  <c r="O14" i="2"/>
  <c r="O4" i="2"/>
  <c r="M14" i="2" l="1"/>
  <c r="N14" i="2" s="1"/>
  <c r="L14" i="2"/>
  <c r="M13" i="2"/>
  <c r="N13" i="2" s="1"/>
  <c r="L13" i="2"/>
  <c r="M6" i="2"/>
  <c r="N6" i="2" s="1"/>
  <c r="L6" i="2"/>
  <c r="M7" i="2"/>
  <c r="N7" i="2" s="1"/>
  <c r="L7" i="2"/>
  <c r="M5" i="2"/>
  <c r="N5" i="2" s="1"/>
  <c r="L5" i="2"/>
  <c r="M10" i="2"/>
  <c r="N10" i="2" s="1"/>
  <c r="L10" i="2"/>
  <c r="M9" i="2"/>
  <c r="N9" i="2" s="1"/>
  <c r="L9" i="2"/>
  <c r="M4" i="2"/>
  <c r="N4" i="2" s="1"/>
  <c r="L4" i="2"/>
  <c r="M12" i="2"/>
  <c r="N12" i="2" s="1"/>
  <c r="L12" i="2"/>
  <c r="M8" i="2"/>
  <c r="N8" i="2" s="1"/>
  <c r="L8" i="2"/>
  <c r="M11" i="2"/>
  <c r="N11" i="2" s="1"/>
  <c r="L11" i="2"/>
</calcChain>
</file>

<file path=xl/sharedStrings.xml><?xml version="1.0" encoding="utf-8"?>
<sst xmlns="http://schemas.openxmlformats.org/spreadsheetml/2006/main" count="178" uniqueCount="122">
  <si>
    <t>Thông tin Sinh viên</t>
  </si>
  <si>
    <t>Điểm các Học kỳ</t>
  </si>
  <si>
    <t>Điểm Toàn khóa</t>
  </si>
  <si>
    <t>Năm Học 2022-2023</t>
  </si>
  <si>
    <t>Năm Học 2023-2024</t>
  </si>
  <si>
    <t>Năm Học 2024-2025</t>
  </si>
  <si>
    <t>Năm Học 2025-2026</t>
  </si>
  <si>
    <t>Năm Học 2026-2027</t>
  </si>
  <si>
    <t>Học Kỳ I - Năm Học 2022-2023</t>
  </si>
  <si>
    <t>Học Kỳ II - Năm Học 2022-2023</t>
  </si>
  <si>
    <t>Học Kỳ Hè - Năm Học 2022-2023</t>
  </si>
  <si>
    <t>Học Kỳ I - Năm Học 2023-2024</t>
  </si>
  <si>
    <t>Học Kỳ II - Năm Học 2023-2024</t>
  </si>
  <si>
    <t>Học Kỳ Hè - Năm Học 2023-2024</t>
  </si>
  <si>
    <t>Học Kỳ I - Năm Học 2024-2025</t>
  </si>
  <si>
    <t>Học Kỳ II - Năm Học 2024-2025</t>
  </si>
  <si>
    <t>Học Kỳ Hè - Năm Học 2024-2025</t>
  </si>
  <si>
    <t>Học Kỳ I - Năm Học 2025-2026</t>
  </si>
  <si>
    <t>Học Kỳ II - Năm Học 2025-2026</t>
  </si>
  <si>
    <t>Học Kỳ Hè - Năm Học 2025-2026</t>
  </si>
  <si>
    <t>Học Kỳ I - Năm Học 2026-2027</t>
  </si>
  <si>
    <t>Mã Sinh viên</t>
  </si>
  <si>
    <t>Họ &amp; Tên</t>
  </si>
  <si>
    <t>Ngày Sinh</t>
  </si>
  <si>
    <t>Giới Tính</t>
  </si>
  <si>
    <t>Trạng thái</t>
  </si>
  <si>
    <t>Học Kỳ I - Năm Học 2022-2023 (Số TC ĐK)</t>
  </si>
  <si>
    <t>Học Kỳ I - Năm Học 2022-2023 (Số TC)</t>
  </si>
  <si>
    <t>Học Kỳ I - Năm Học 2022-2023 (Thang 10)</t>
  </si>
  <si>
    <t>Học Kỳ I - Năm Học 2022-2023 (Thang 4)</t>
  </si>
  <si>
    <t>Học Kỳ II - Năm Học 2022-2023 (Số TC ĐK)</t>
  </si>
  <si>
    <t>Học Kỳ II - Năm Học 2022-2023 (Số TC)</t>
  </si>
  <si>
    <t>Học Kỳ II - Năm Học 2022-2023 (Thang 10)</t>
  </si>
  <si>
    <t>Học Kỳ II - Năm Học 2022-2023 (Thang 4)</t>
  </si>
  <si>
    <t>Học Kỳ Hè - Năm Học 2022-2023 (Số TC ĐK)</t>
  </si>
  <si>
    <t>Học Kỳ Hè - Năm Học 2022-2023 (Số TC)</t>
  </si>
  <si>
    <t>Học Kỳ Hè - Năm Học 2022-2023 (Thang 10)</t>
  </si>
  <si>
    <t>Học Kỳ Hè - Năm Học 2022-2023 (Thang 4)</t>
  </si>
  <si>
    <t>Học Kỳ I - Năm Học 2023-2024 (Số TC ĐK)</t>
  </si>
  <si>
    <t>Học Kỳ I - Năm Học 2023-2024 (Số TC)</t>
  </si>
  <si>
    <t>Học Kỳ I - Năm Học 2023-2024 (Thang 10)</t>
  </si>
  <si>
    <t>Học Kỳ I - Năm Học 2023-2024 (Thang 4)</t>
  </si>
  <si>
    <t>Học Kỳ II - Năm Học 2023-2024 (Số TC ĐK)</t>
  </si>
  <si>
    <t>Học Kỳ II - Năm Học 2023-2024 (Số TC)</t>
  </si>
  <si>
    <t>Học Kỳ II - Năm Học 2023-2024 (Thang 10)</t>
  </si>
  <si>
    <t>Học Kỳ II - Năm Học 2023-2024 (Thang 4)</t>
  </si>
  <si>
    <t>Học Kỳ Hè - Năm Học 2023-2024 (Số TC ĐK)</t>
  </si>
  <si>
    <t>Học Kỳ Hè - Năm Học 2023-2024 (Số TC)</t>
  </si>
  <si>
    <t>Học Kỳ Hè - Năm Học 2023-2024 (Thang 10)</t>
  </si>
  <si>
    <t>Học Kỳ Hè - Năm Học 2023-2024 (Thang 4)</t>
  </si>
  <si>
    <t>Học Kỳ I - Năm Học 2024-2025 (Số TC ĐK)</t>
  </si>
  <si>
    <t>Học Kỳ I - Năm Học 2024-2025 (Số TC)</t>
  </si>
  <si>
    <t>Học Kỳ I - Năm Học 2024-2025 (Thang 10)</t>
  </si>
  <si>
    <t>Học Kỳ I - Năm Học 2024-2025 (Thang 4)</t>
  </si>
  <si>
    <t>Học Kỳ II - Năm Học 2024-2025 (Số TC ĐK)</t>
  </si>
  <si>
    <t>Học Kỳ II - Năm Học 2024-2025 (Số TC)</t>
  </si>
  <si>
    <t>Học Kỳ II - Năm Học 2024-2025 (Thang 10)</t>
  </si>
  <si>
    <t>Học Kỳ II - Năm Học 2024-2025 (Thang 4)</t>
  </si>
  <si>
    <t>Học Kỳ Hè - Năm Học 2024-2025 (Số TC ĐK)</t>
  </si>
  <si>
    <t>Học Kỳ Hè - Năm Học 2024-2025 (Số TC)</t>
  </si>
  <si>
    <t>Học Kỳ Hè - Năm Học 2024-2025 (Thang 10)</t>
  </si>
  <si>
    <t>Học Kỳ Hè - Năm Học 2024-2025 (Thang 4)</t>
  </si>
  <si>
    <t>Học Kỳ I - Năm Học 2025-2026 (Số TC ĐK)</t>
  </si>
  <si>
    <t>Học Kỳ I - Năm Học 2025-2026 (Số TC)</t>
  </si>
  <si>
    <t>Học Kỳ I - Năm Học 2025-2026 (Thang 10)</t>
  </si>
  <si>
    <t>Học Kỳ I - Năm Học 2025-2026 (Thang 4)</t>
  </si>
  <si>
    <t>Học Kỳ II - Năm Học 2025-2026 (Số TC ĐK)</t>
  </si>
  <si>
    <t>Học Kỳ II - Năm Học 2025-2026 (Số TC)</t>
  </si>
  <si>
    <t>Học Kỳ II - Năm Học 2025-2026 (Thang 10)</t>
  </si>
  <si>
    <t>Học Kỳ II - Năm Học 2025-2026 (Thang 4)</t>
  </si>
  <si>
    <t>Học Kỳ Hè - Năm Học 2025-2026 (Số TC ĐK)</t>
  </si>
  <si>
    <t>Học Kỳ Hè - Năm Học 2025-2026 (Số TC)</t>
  </si>
  <si>
    <t>Học Kỳ Hè - Năm Học 2025-2026 (Thang 10)</t>
  </si>
  <si>
    <t>Học Kỳ Hè - Năm Học 2025-2026 (Thang 4)</t>
  </si>
  <si>
    <t>Học Kỳ I - Năm Học 2026-2027 (Số TC ĐK)</t>
  </si>
  <si>
    <t>Học Kỳ I - Năm Học 2026-2027 (Số TC)</t>
  </si>
  <si>
    <t>Học Kỳ I - Năm Học 2026-2027 (Thang 10)</t>
  </si>
  <si>
    <t>Học Kỳ I - Năm Học 2026-2027 (Thang 4)</t>
  </si>
  <si>
    <t>Số Tín chỉ</t>
  </si>
  <si>
    <t>Điểm Tổng kết</t>
  </si>
  <si>
    <t>Điểm Tích lũy</t>
  </si>
  <si>
    <t>29206731970</t>
  </si>
  <si>
    <t>Đinh Thị Phương Anh</t>
  </si>
  <si>
    <t>Nữ</t>
  </si>
  <si>
    <t>Buộc Thôi Học</t>
  </si>
  <si>
    <t>29206758780</t>
  </si>
  <si>
    <t>Đinh Thị Hồng</t>
  </si>
  <si>
    <t>Đã Đăng Ký (chưa học xong)</t>
  </si>
  <si>
    <t>28206702567</t>
  </si>
  <si>
    <t>Ngô Thị Hoài Hương</t>
  </si>
  <si>
    <t>29206720448</t>
  </si>
  <si>
    <t>Đinh Thị Diệu Huyền</t>
  </si>
  <si>
    <t>29206750268</t>
  </si>
  <si>
    <t>Nguyễn Thị Thanh Loan</t>
  </si>
  <si>
    <t>29206752098</t>
  </si>
  <si>
    <t>Nguyễn Ngọc Quỳnh Như</t>
  </si>
  <si>
    <t>28207305778</t>
  </si>
  <si>
    <t>Lâm Thế Phương</t>
  </si>
  <si>
    <t>Đang Học Lại</t>
  </si>
  <si>
    <t>29206530050</t>
  </si>
  <si>
    <t>Lê Hoàng Sa</t>
  </si>
  <si>
    <t>29206759345</t>
  </si>
  <si>
    <t>Trần Thị Thu Sương</t>
  </si>
  <si>
    <t>29206748337</t>
  </si>
  <si>
    <t>Nguyễn Thị Ngọc Trâm</t>
  </si>
  <si>
    <t>29216752404</t>
  </si>
  <si>
    <t>Hoàng Văn Trọng</t>
  </si>
  <si>
    <t>Nam</t>
  </si>
  <si>
    <t>Điểm TB năm học  (Thang 10)</t>
  </si>
  <si>
    <t>Điểm TB năm học  (Thang 4)</t>
  </si>
  <si>
    <t>Xếp loại học tập cả năm</t>
  </si>
  <si>
    <t>Xếp loại rèn luyện cả năm</t>
  </si>
  <si>
    <t>Ghi chú</t>
  </si>
  <si>
    <t xml:space="preserve">Học Kỳ I </t>
  </si>
  <si>
    <t xml:space="preserve">Học Kỳ II </t>
  </si>
  <si>
    <t>STT</t>
  </si>
  <si>
    <t>Lớp</t>
  </si>
  <si>
    <t>Số TC đăng ký</t>
  </si>
  <si>
    <t>TB Thang 10</t>
  </si>
  <si>
    <t>TB Thang 4</t>
  </si>
  <si>
    <t>Kết quả học tập cả năm 2025-2026</t>
  </si>
  <si>
    <t>K29HP-NHQ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</si>
</sst>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b/>
      <sz val="10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FFFF80"/>
      </patternFill>
    </fill>
    <fill>
      <patternFill patternType="solid">
        <fgColor rgb="FFFFC080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/>
      <top style="thin">
        <color rgb="FFA9A9A9"/>
      </top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/>
      <top style="thin">
        <color rgb="FFA9A9A9"/>
      </top>
      <bottom/>
      <diagonal/>
    </border>
    <border>
      <left/>
      <right/>
      <top style="thin">
        <color rgb="FFA9A9A9"/>
      </top>
      <bottom/>
      <diagonal/>
    </border>
    <border>
      <left/>
      <right style="thin">
        <color rgb="FFA9A9A9"/>
      </right>
      <top style="thin">
        <color rgb="FFA9A9A9"/>
      </top>
      <bottom/>
      <diagonal/>
    </border>
    <border>
      <left style="thin">
        <color rgb="FFA9A9A9"/>
      </left>
      <right/>
      <top/>
      <bottom/>
      <diagonal/>
    </border>
    <border>
      <left/>
      <right style="thin">
        <color rgb="FFA9A9A9"/>
      </right>
      <top/>
      <bottom/>
      <diagonal/>
    </border>
    <border>
      <left style="thin">
        <color rgb="FFA9A9A9"/>
      </left>
      <right/>
      <top/>
      <bottom style="thin">
        <color rgb="FFA9A9A9"/>
      </bottom>
      <diagonal/>
    </border>
    <border>
      <left/>
      <right/>
      <top/>
      <bottom style="thin">
        <color rgb="FFA9A9A9"/>
      </bottom>
      <diagonal/>
    </border>
    <border>
      <left/>
      <right style="thin">
        <color rgb="FFA9A9A9"/>
      </right>
      <top/>
      <bottom style="thin">
        <color rgb="FFA9A9A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1" fillId="2" borderId="1" xfId="0" applyNumberFormat="1" applyFont="1" applyFill="1" applyBorder="1" applyAlignment="1">
      <alignment horizontal="center" vertical="center" readingOrder="1"/>
    </xf>
    <xf numFmtId="49" fontId="1" fillId="3" borderId="1" xfId="0" applyNumberFormat="1" applyFont="1" applyFill="1" applyBorder="1" applyAlignment="1">
      <alignment horizontal="left" vertical="center" readingOrder="1"/>
    </xf>
    <xf numFmtId="14" fontId="1" fillId="3" borderId="1" xfId="0" applyNumberFormat="1" applyFont="1" applyFill="1" applyBorder="1" applyAlignment="1">
      <alignment horizontal="left" vertical="center" readingOrder="1"/>
    </xf>
    <xf numFmtId="49" fontId="1" fillId="3" borderId="1" xfId="0" applyNumberFormat="1" applyFont="1" applyFill="1" applyBorder="1" applyAlignment="1">
      <alignment horizontal="center" vertical="center" readingOrder="1"/>
    </xf>
    <xf numFmtId="0" fontId="1" fillId="3" borderId="1" xfId="0" applyNumberFormat="1" applyFont="1" applyFill="1" applyBorder="1" applyAlignment="1">
      <alignment horizontal="center" vertical="center" readingOrder="1"/>
    </xf>
    <xf numFmtId="4" fontId="1" fillId="3" borderId="1" xfId="0" applyNumberFormat="1" applyFont="1" applyFill="1" applyBorder="1" applyAlignment="1">
      <alignment horizontal="center" vertical="center" readingOrder="1"/>
    </xf>
    <xf numFmtId="4" fontId="1" fillId="4" borderId="1" xfId="0" applyNumberFormat="1" applyFont="1" applyFill="1" applyBorder="1" applyAlignment="1">
      <alignment horizontal="center" vertical="center" readingOrder="1"/>
    </xf>
    <xf numFmtId="4" fontId="1" fillId="5" borderId="1" xfId="0" applyNumberFormat="1" applyFont="1" applyFill="1" applyBorder="1" applyAlignment="1">
      <alignment horizontal="center" vertical="center" readingOrder="1"/>
    </xf>
    <xf numFmtId="0" fontId="2" fillId="0" borderId="13" xfId="0" applyNumberFormat="1" applyFont="1" applyFill="1" applyBorder="1" applyAlignment="1" applyProtection="1">
      <alignment horizontal="center" vertical="center" wrapText="1"/>
    </xf>
    <xf numFmtId="49" fontId="2" fillId="6" borderId="13" xfId="0" applyNumberFormat="1" applyFont="1" applyFill="1" applyBorder="1" applyAlignment="1" applyProtection="1">
      <alignment horizontal="center" vertical="center" wrapText="1"/>
    </xf>
    <xf numFmtId="164" fontId="2" fillId="6" borderId="13" xfId="0" applyNumberFormat="1" applyFont="1" applyFill="1" applyBorder="1" applyAlignment="1" applyProtection="1">
      <alignment horizontal="center" vertical="center" wrapText="1"/>
    </xf>
    <xf numFmtId="0" fontId="3" fillId="0" borderId="13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3" borderId="13" xfId="0" applyNumberFormat="1" applyFont="1" applyFill="1" applyBorder="1" applyAlignment="1">
      <alignment horizontal="center" vertical="center" readingOrder="1"/>
    </xf>
    <xf numFmtId="49" fontId="1" fillId="3" borderId="13" xfId="0" applyNumberFormat="1" applyFont="1" applyFill="1" applyBorder="1" applyAlignment="1">
      <alignment horizontal="left" vertical="center" readingOrder="1"/>
    </xf>
    <xf numFmtId="14" fontId="1" fillId="3" borderId="1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readingOrder="1"/>
    </xf>
    <xf numFmtId="49" fontId="1" fillId="2" borderId="3" xfId="0" applyNumberFormat="1" applyFont="1" applyFill="1" applyBorder="1" applyAlignment="1">
      <alignment horizontal="center" vertical="center" readingOrder="1"/>
    </xf>
    <xf numFmtId="49" fontId="1" fillId="2" borderId="4" xfId="0" applyNumberFormat="1" applyFont="1" applyFill="1" applyBorder="1" applyAlignment="1">
      <alignment horizontal="center" vertical="center" readingOrder="1"/>
    </xf>
    <xf numFmtId="49" fontId="1" fillId="2" borderId="1" xfId="0" applyNumberFormat="1" applyFont="1" applyFill="1" applyBorder="1" applyAlignment="1">
      <alignment horizontal="center" vertical="center" readingOrder="1"/>
    </xf>
    <xf numFmtId="49" fontId="1" fillId="2" borderId="5" xfId="0" applyNumberFormat="1" applyFont="1" applyFill="1" applyBorder="1" applyAlignment="1">
      <alignment horizontal="center" vertical="center" readingOrder="1"/>
    </xf>
    <xf numFmtId="49" fontId="1" fillId="2" borderId="6" xfId="0" applyNumberFormat="1" applyFont="1" applyFill="1" applyBorder="1" applyAlignment="1">
      <alignment horizontal="center" vertical="center" readingOrder="1"/>
    </xf>
    <xf numFmtId="49" fontId="1" fillId="2" borderId="7" xfId="0" applyNumberFormat="1" applyFont="1" applyFill="1" applyBorder="1" applyAlignment="1">
      <alignment horizontal="center" vertical="center" readingOrder="1"/>
    </xf>
    <xf numFmtId="49" fontId="1" fillId="2" borderId="8" xfId="0" applyNumberFormat="1" applyFont="1" applyFill="1" applyBorder="1" applyAlignment="1">
      <alignment horizontal="center" vertical="center" readingOrder="1"/>
    </xf>
    <xf numFmtId="49" fontId="1" fillId="2" borderId="0" xfId="0" applyNumberFormat="1" applyFont="1" applyFill="1" applyBorder="1" applyAlignment="1">
      <alignment horizontal="center" vertical="center" readingOrder="1"/>
    </xf>
    <xf numFmtId="49" fontId="1" fillId="2" borderId="9" xfId="0" applyNumberFormat="1" applyFont="1" applyFill="1" applyBorder="1" applyAlignment="1">
      <alignment horizontal="center" vertical="center" readingOrder="1"/>
    </xf>
    <xf numFmtId="49" fontId="1" fillId="2" borderId="10" xfId="0" applyNumberFormat="1" applyFont="1" applyFill="1" applyBorder="1" applyAlignment="1">
      <alignment horizontal="center" vertical="center" readingOrder="1"/>
    </xf>
    <xf numFmtId="49" fontId="1" fillId="2" borderId="11" xfId="0" applyNumberFormat="1" applyFont="1" applyFill="1" applyBorder="1" applyAlignment="1">
      <alignment horizontal="center" vertical="center" readingOrder="1"/>
    </xf>
    <xf numFmtId="49" fontId="1" fillId="2" borderId="12" xfId="0" applyNumberFormat="1" applyFont="1" applyFill="1" applyBorder="1" applyAlignment="1">
      <alignment horizontal="center" vertical="center" readingOrder="1"/>
    </xf>
    <xf numFmtId="0" fontId="2" fillId="0" borderId="13" xfId="0" applyNumberFormat="1" applyFont="1" applyFill="1" applyBorder="1" applyAlignment="1" applyProtection="1">
      <alignment horizontal="center" vertical="center" wrapText="1"/>
    </xf>
    <xf numFmtId="49" fontId="2" fillId="6" borderId="13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guy&#234;n/Khoa%20Ti&#7871;ng%20Trung%20-%20H&#224;n/GI&#7842;NG%20D&#7840;Y/&#272;&#225;nh%20gi&#225;%20r&#232;n%20luy&#7879;n/&#272;GRL%202025-2026/Khoa%20H&#224;n/K29HP-NHQ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en thưởng"/>
      <sheetName val="Sheet"/>
    </sheetNames>
    <sheetDataSet>
      <sheetData sheetId="0">
        <row r="2">
          <cell r="A2" t="str">
            <v>29206758780</v>
          </cell>
          <cell r="B2" t="str">
            <v>Đinh Thị Hồng</v>
          </cell>
          <cell r="C2">
            <v>84</v>
          </cell>
          <cell r="D2" t="str">
            <v>Tốt</v>
          </cell>
        </row>
        <row r="3">
          <cell r="A3" t="str">
            <v>29206720448</v>
          </cell>
          <cell r="B3" t="str">
            <v>Đinh Thị Diệu Huyền</v>
          </cell>
          <cell r="C3">
            <v>80.5</v>
          </cell>
          <cell r="D3" t="str">
            <v>Tốt</v>
          </cell>
        </row>
        <row r="4">
          <cell r="A4" t="str">
            <v>29206750268</v>
          </cell>
          <cell r="B4" t="str">
            <v>Nguyễn Thị Thanh Loan</v>
          </cell>
          <cell r="C4">
            <v>88</v>
          </cell>
          <cell r="D4" t="str">
            <v>Tốt</v>
          </cell>
        </row>
        <row r="5">
          <cell r="A5" t="str">
            <v>28207305778</v>
          </cell>
          <cell r="B5" t="str">
            <v>Lâm Thế Phương</v>
          </cell>
          <cell r="C5">
            <v>77.5</v>
          </cell>
          <cell r="D5" t="str">
            <v>Khá</v>
          </cell>
        </row>
        <row r="6">
          <cell r="A6" t="str">
            <v>29206530050</v>
          </cell>
          <cell r="B6" t="str">
            <v>Lê Hoàng Sa</v>
          </cell>
          <cell r="C6">
            <v>74</v>
          </cell>
          <cell r="D6" t="str">
            <v>Khá</v>
          </cell>
        </row>
        <row r="7">
          <cell r="A7" t="str">
            <v>29206759345</v>
          </cell>
          <cell r="B7" t="str">
            <v>Trần Thị Thu Sương</v>
          </cell>
          <cell r="C7">
            <v>68</v>
          </cell>
          <cell r="D7" t="str">
            <v>Khá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15"/>
  <sheetViews>
    <sheetView showGridLines="0" topLeftCell="D1" workbookViewId="0">
      <selection activeCell="M11" sqref="M11"/>
    </sheetView>
  </sheetViews>
  <sheetFormatPr defaultRowHeight="15" x14ac:dyDescent="0.25"/>
  <cols>
    <col min="1" max="1" width="11.140625" customWidth="1"/>
    <col min="2" max="2" width="18.7109375" bestFit="1" customWidth="1"/>
    <col min="3" max="3" width="9.140625" customWidth="1"/>
    <col min="4" max="4" width="6.7109375" bestFit="1" customWidth="1"/>
    <col min="5" max="5" width="21.42578125" bestFit="1" customWidth="1"/>
    <col min="6" max="60" width="2.85546875" customWidth="1"/>
  </cols>
  <sheetData>
    <row r="1" spans="1:60" ht="12.75" customHeight="1" x14ac:dyDescent="0.25">
      <c r="A1" s="21" t="s">
        <v>0</v>
      </c>
      <c r="B1" s="21"/>
      <c r="C1" s="21"/>
      <c r="D1" s="21"/>
      <c r="E1" s="21"/>
      <c r="F1" s="21" t="s">
        <v>1</v>
      </c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2" t="s">
        <v>2</v>
      </c>
      <c r="BG1" s="23"/>
      <c r="BH1" s="24"/>
    </row>
    <row r="2" spans="1:60" ht="12.75" customHeight="1" x14ac:dyDescent="0.25">
      <c r="A2" s="21"/>
      <c r="B2" s="21"/>
      <c r="C2" s="21"/>
      <c r="D2" s="21"/>
      <c r="E2" s="21"/>
      <c r="F2" s="18" t="s">
        <v>3</v>
      </c>
      <c r="G2" s="19"/>
      <c r="H2" s="19"/>
      <c r="I2" s="19"/>
      <c r="J2" s="19"/>
      <c r="K2" s="19"/>
      <c r="L2" s="19"/>
      <c r="M2" s="19"/>
      <c r="N2" s="19"/>
      <c r="O2" s="19"/>
      <c r="P2" s="19"/>
      <c r="Q2" s="20"/>
      <c r="R2" s="18" t="s">
        <v>4</v>
      </c>
      <c r="S2" s="19"/>
      <c r="T2" s="19"/>
      <c r="U2" s="19"/>
      <c r="V2" s="19"/>
      <c r="W2" s="19"/>
      <c r="X2" s="19"/>
      <c r="Y2" s="19"/>
      <c r="Z2" s="19"/>
      <c r="AA2" s="19"/>
      <c r="AB2" s="19"/>
      <c r="AC2" s="20"/>
      <c r="AD2" s="18" t="s">
        <v>5</v>
      </c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20"/>
      <c r="AP2" s="21" t="s">
        <v>6</v>
      </c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18" t="s">
        <v>7</v>
      </c>
      <c r="BC2" s="19"/>
      <c r="BD2" s="19"/>
      <c r="BE2" s="20"/>
      <c r="BF2" s="25"/>
      <c r="BG2" s="26"/>
      <c r="BH2" s="27"/>
    </row>
    <row r="3" spans="1:60" ht="12.75" customHeight="1" x14ac:dyDescent="0.25">
      <c r="A3" s="21"/>
      <c r="B3" s="21"/>
      <c r="C3" s="21"/>
      <c r="D3" s="21"/>
      <c r="E3" s="21"/>
      <c r="F3" s="18" t="s">
        <v>8</v>
      </c>
      <c r="G3" s="19"/>
      <c r="H3" s="19"/>
      <c r="I3" s="20"/>
      <c r="J3" s="18" t="s">
        <v>9</v>
      </c>
      <c r="K3" s="19"/>
      <c r="L3" s="19"/>
      <c r="M3" s="20"/>
      <c r="N3" s="18" t="s">
        <v>10</v>
      </c>
      <c r="O3" s="19"/>
      <c r="P3" s="19"/>
      <c r="Q3" s="20"/>
      <c r="R3" s="18" t="s">
        <v>11</v>
      </c>
      <c r="S3" s="19"/>
      <c r="T3" s="19"/>
      <c r="U3" s="20"/>
      <c r="V3" s="18" t="s">
        <v>12</v>
      </c>
      <c r="W3" s="19"/>
      <c r="X3" s="19"/>
      <c r="Y3" s="20"/>
      <c r="Z3" s="18" t="s">
        <v>13</v>
      </c>
      <c r="AA3" s="19"/>
      <c r="AB3" s="19"/>
      <c r="AC3" s="20"/>
      <c r="AD3" s="18" t="s">
        <v>14</v>
      </c>
      <c r="AE3" s="19"/>
      <c r="AF3" s="19"/>
      <c r="AG3" s="20"/>
      <c r="AH3" s="18" t="s">
        <v>15</v>
      </c>
      <c r="AI3" s="19"/>
      <c r="AJ3" s="19"/>
      <c r="AK3" s="20"/>
      <c r="AL3" s="18" t="s">
        <v>16</v>
      </c>
      <c r="AM3" s="19"/>
      <c r="AN3" s="19"/>
      <c r="AO3" s="20"/>
      <c r="AP3" s="18" t="s">
        <v>17</v>
      </c>
      <c r="AQ3" s="19"/>
      <c r="AR3" s="19"/>
      <c r="AS3" s="20"/>
      <c r="AT3" s="21" t="s">
        <v>18</v>
      </c>
      <c r="AU3" s="21"/>
      <c r="AV3" s="21"/>
      <c r="AW3" s="21"/>
      <c r="AX3" s="18" t="s">
        <v>19</v>
      </c>
      <c r="AY3" s="19"/>
      <c r="AZ3" s="19"/>
      <c r="BA3" s="20"/>
      <c r="BB3" s="18" t="s">
        <v>20</v>
      </c>
      <c r="BC3" s="19"/>
      <c r="BD3" s="19"/>
      <c r="BE3" s="20"/>
      <c r="BF3" s="28"/>
      <c r="BG3" s="29"/>
      <c r="BH3" s="30"/>
    </row>
    <row r="4" spans="1:60" ht="40.5" customHeight="1" x14ac:dyDescent="0.25">
      <c r="A4" s="1" t="s">
        <v>21</v>
      </c>
      <c r="B4" s="1" t="s">
        <v>22</v>
      </c>
      <c r="C4" s="1" t="s">
        <v>23</v>
      </c>
      <c r="D4" s="1" t="s">
        <v>24</v>
      </c>
      <c r="E4" s="1" t="s">
        <v>25</v>
      </c>
      <c r="F4" s="1" t="s">
        <v>26</v>
      </c>
      <c r="G4" s="1" t="s">
        <v>27</v>
      </c>
      <c r="H4" s="1" t="s">
        <v>28</v>
      </c>
      <c r="I4" s="1" t="s">
        <v>29</v>
      </c>
      <c r="J4" s="1" t="s">
        <v>30</v>
      </c>
      <c r="K4" s="1" t="s">
        <v>31</v>
      </c>
      <c r="L4" s="1" t="s">
        <v>32</v>
      </c>
      <c r="M4" s="1" t="s">
        <v>33</v>
      </c>
      <c r="N4" s="1" t="s">
        <v>34</v>
      </c>
      <c r="O4" s="1" t="s">
        <v>35</v>
      </c>
      <c r="P4" s="1" t="s">
        <v>36</v>
      </c>
      <c r="Q4" s="1" t="s">
        <v>37</v>
      </c>
      <c r="R4" s="1" t="s">
        <v>38</v>
      </c>
      <c r="S4" s="1" t="s">
        <v>39</v>
      </c>
      <c r="T4" s="1" t="s">
        <v>40</v>
      </c>
      <c r="U4" s="1" t="s">
        <v>41</v>
      </c>
      <c r="V4" s="1" t="s">
        <v>42</v>
      </c>
      <c r="W4" s="1" t="s">
        <v>43</v>
      </c>
      <c r="X4" s="1" t="s">
        <v>44</v>
      </c>
      <c r="Y4" s="1" t="s">
        <v>45</v>
      </c>
      <c r="Z4" s="1" t="s">
        <v>46</v>
      </c>
      <c r="AA4" s="1" t="s">
        <v>47</v>
      </c>
      <c r="AB4" s="1" t="s">
        <v>48</v>
      </c>
      <c r="AC4" s="1" t="s">
        <v>49</v>
      </c>
      <c r="AD4" s="1" t="s">
        <v>50</v>
      </c>
      <c r="AE4" s="1" t="s">
        <v>51</v>
      </c>
      <c r="AF4" s="1" t="s">
        <v>52</v>
      </c>
      <c r="AG4" s="1" t="s">
        <v>53</v>
      </c>
      <c r="AH4" s="1" t="s">
        <v>54</v>
      </c>
      <c r="AI4" s="1" t="s">
        <v>55</v>
      </c>
      <c r="AJ4" s="1" t="s">
        <v>56</v>
      </c>
      <c r="AK4" s="1" t="s">
        <v>57</v>
      </c>
      <c r="AL4" s="1" t="s">
        <v>58</v>
      </c>
      <c r="AM4" s="1" t="s">
        <v>59</v>
      </c>
      <c r="AN4" s="1" t="s">
        <v>60</v>
      </c>
      <c r="AO4" s="1" t="s">
        <v>61</v>
      </c>
      <c r="AP4" s="1" t="s">
        <v>62</v>
      </c>
      <c r="AQ4" s="1" t="s">
        <v>63</v>
      </c>
      <c r="AR4" s="1" t="s">
        <v>64</v>
      </c>
      <c r="AS4" s="1" t="s">
        <v>65</v>
      </c>
      <c r="AT4" s="1" t="s">
        <v>66</v>
      </c>
      <c r="AU4" s="1" t="s">
        <v>67</v>
      </c>
      <c r="AV4" s="1" t="s">
        <v>68</v>
      </c>
      <c r="AW4" s="1" t="s">
        <v>69</v>
      </c>
      <c r="AX4" s="1" t="s">
        <v>70</v>
      </c>
      <c r="AY4" s="1" t="s">
        <v>71</v>
      </c>
      <c r="AZ4" s="1" t="s">
        <v>72</v>
      </c>
      <c r="BA4" s="1" t="s">
        <v>73</v>
      </c>
      <c r="BB4" s="1" t="s">
        <v>74</v>
      </c>
      <c r="BC4" s="1" t="s">
        <v>75</v>
      </c>
      <c r="BD4" s="1" t="s">
        <v>76</v>
      </c>
      <c r="BE4" s="1" t="s">
        <v>77</v>
      </c>
      <c r="BF4" s="1" t="s">
        <v>78</v>
      </c>
      <c r="BG4" s="1" t="s">
        <v>79</v>
      </c>
      <c r="BH4" s="1" t="s">
        <v>80</v>
      </c>
    </row>
    <row r="5" spans="1:60" ht="20.25" customHeight="1" x14ac:dyDescent="0.25">
      <c r="A5" s="2" t="s">
        <v>81</v>
      </c>
      <c r="B5" s="2" t="s">
        <v>82</v>
      </c>
      <c r="C5" s="3">
        <v>38558</v>
      </c>
      <c r="D5" s="2" t="s">
        <v>83</v>
      </c>
      <c r="E5" s="4" t="s">
        <v>84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13</v>
      </c>
      <c r="S5" s="5">
        <v>13</v>
      </c>
      <c r="T5" s="5">
        <v>0.38</v>
      </c>
      <c r="U5" s="5">
        <v>0.13</v>
      </c>
      <c r="V5" s="5">
        <v>18</v>
      </c>
      <c r="W5" s="5">
        <v>17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18</v>
      </c>
      <c r="AE5" s="5">
        <v>10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5">
        <v>0</v>
      </c>
      <c r="AX5" s="5">
        <v>0</v>
      </c>
      <c r="AY5" s="5">
        <v>0</v>
      </c>
      <c r="AZ5" s="5">
        <v>0</v>
      </c>
      <c r="BA5" s="5">
        <v>0</v>
      </c>
      <c r="BB5" s="5">
        <v>0</v>
      </c>
      <c r="BC5" s="5">
        <v>0</v>
      </c>
      <c r="BD5" s="5">
        <v>0</v>
      </c>
      <c r="BE5" s="5">
        <v>0</v>
      </c>
      <c r="BF5" s="5">
        <v>40</v>
      </c>
      <c r="BG5" s="6">
        <v>0.12</v>
      </c>
      <c r="BH5" s="7">
        <v>0.04</v>
      </c>
    </row>
    <row r="6" spans="1:60" ht="20.25" customHeight="1" x14ac:dyDescent="0.25">
      <c r="A6" s="2" t="s">
        <v>85</v>
      </c>
      <c r="B6" s="2" t="s">
        <v>86</v>
      </c>
      <c r="C6" s="3">
        <v>38517</v>
      </c>
      <c r="D6" s="2" t="s">
        <v>83</v>
      </c>
      <c r="E6" s="4" t="s">
        <v>87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13</v>
      </c>
      <c r="S6" s="5">
        <v>13</v>
      </c>
      <c r="T6" s="5">
        <v>7.3</v>
      </c>
      <c r="U6" s="5">
        <v>3.07</v>
      </c>
      <c r="V6" s="5">
        <v>18</v>
      </c>
      <c r="W6" s="5">
        <v>17</v>
      </c>
      <c r="X6" s="5">
        <v>7.56</v>
      </c>
      <c r="Y6" s="5">
        <v>3.15</v>
      </c>
      <c r="Z6" s="5">
        <v>5</v>
      </c>
      <c r="AA6" s="5">
        <v>5</v>
      </c>
      <c r="AB6" s="5">
        <v>6.5</v>
      </c>
      <c r="AC6" s="5">
        <v>2.4500000000000002</v>
      </c>
      <c r="AD6" s="5">
        <v>19</v>
      </c>
      <c r="AE6" s="5">
        <v>19</v>
      </c>
      <c r="AF6" s="5">
        <v>6.79</v>
      </c>
      <c r="AG6" s="5">
        <v>2.76</v>
      </c>
      <c r="AH6" s="5">
        <v>16</v>
      </c>
      <c r="AI6" s="5">
        <v>16</v>
      </c>
      <c r="AJ6" s="5">
        <v>6.57</v>
      </c>
      <c r="AK6" s="5">
        <v>2.57</v>
      </c>
      <c r="AL6" s="5">
        <v>5</v>
      </c>
      <c r="AM6" s="5">
        <v>5</v>
      </c>
      <c r="AN6" s="5">
        <v>7.24</v>
      </c>
      <c r="AO6" s="5">
        <v>2.93</v>
      </c>
      <c r="AP6" s="5">
        <v>18</v>
      </c>
      <c r="AQ6" s="5">
        <v>17</v>
      </c>
      <c r="AR6" s="5">
        <v>5.62</v>
      </c>
      <c r="AS6" s="5">
        <v>1.97</v>
      </c>
      <c r="AT6" s="5">
        <v>20</v>
      </c>
      <c r="AU6" s="5">
        <v>19</v>
      </c>
      <c r="AV6" s="5">
        <v>6.11</v>
      </c>
      <c r="AW6" s="5">
        <v>2.2599999999999998</v>
      </c>
      <c r="AX6" s="5">
        <v>16</v>
      </c>
      <c r="AY6" s="5">
        <v>0</v>
      </c>
      <c r="AZ6" s="5">
        <v>0</v>
      </c>
      <c r="BA6" s="5">
        <v>0</v>
      </c>
      <c r="BB6" s="5">
        <v>12</v>
      </c>
      <c r="BC6" s="5">
        <v>0</v>
      </c>
      <c r="BD6" s="5">
        <v>0</v>
      </c>
      <c r="BE6" s="5">
        <v>0</v>
      </c>
      <c r="BF6" s="5">
        <v>110</v>
      </c>
      <c r="BG6" s="6">
        <v>6.71</v>
      </c>
      <c r="BH6" s="6">
        <v>2.64</v>
      </c>
    </row>
    <row r="7" spans="1:60" ht="20.25" customHeight="1" x14ac:dyDescent="0.25">
      <c r="A7" s="2" t="s">
        <v>88</v>
      </c>
      <c r="B7" s="2" t="s">
        <v>89</v>
      </c>
      <c r="C7" s="3">
        <v>38229</v>
      </c>
      <c r="D7" s="2" t="s">
        <v>83</v>
      </c>
      <c r="E7" s="4" t="s">
        <v>84</v>
      </c>
      <c r="F7" s="5">
        <v>13</v>
      </c>
      <c r="G7" s="5">
        <v>8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13</v>
      </c>
      <c r="S7" s="5">
        <v>13</v>
      </c>
      <c r="T7" s="5">
        <v>0</v>
      </c>
      <c r="U7" s="5">
        <v>0</v>
      </c>
      <c r="V7" s="5">
        <v>18</v>
      </c>
      <c r="W7" s="5">
        <v>17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16</v>
      </c>
      <c r="AE7" s="5">
        <v>8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  <c r="AW7" s="5">
        <v>0</v>
      </c>
      <c r="AX7" s="5">
        <v>0</v>
      </c>
      <c r="AY7" s="5">
        <v>0</v>
      </c>
      <c r="AZ7" s="5">
        <v>0</v>
      </c>
      <c r="BA7" s="5">
        <v>0</v>
      </c>
      <c r="BB7" s="5">
        <v>0</v>
      </c>
      <c r="BC7" s="5">
        <v>0</v>
      </c>
      <c r="BD7" s="5">
        <v>0</v>
      </c>
      <c r="BE7" s="5">
        <v>0</v>
      </c>
      <c r="BF7" s="5">
        <v>38</v>
      </c>
      <c r="BG7" s="6">
        <v>0</v>
      </c>
      <c r="BH7" s="7">
        <v>0</v>
      </c>
    </row>
    <row r="8" spans="1:60" ht="20.25" customHeight="1" x14ac:dyDescent="0.25">
      <c r="A8" s="2" t="s">
        <v>90</v>
      </c>
      <c r="B8" s="2" t="s">
        <v>91</v>
      </c>
      <c r="C8" s="3">
        <v>38600</v>
      </c>
      <c r="D8" s="2" t="s">
        <v>83</v>
      </c>
      <c r="E8" s="4" t="s">
        <v>87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13</v>
      </c>
      <c r="S8" s="5">
        <v>13</v>
      </c>
      <c r="T8" s="5">
        <v>8.08</v>
      </c>
      <c r="U8" s="5">
        <v>3.48</v>
      </c>
      <c r="V8" s="5">
        <v>18</v>
      </c>
      <c r="W8" s="5">
        <v>17</v>
      </c>
      <c r="X8" s="5">
        <v>8.1199999999999992</v>
      </c>
      <c r="Y8" s="5">
        <v>3.49</v>
      </c>
      <c r="Z8" s="5">
        <v>6</v>
      </c>
      <c r="AA8" s="5">
        <v>6</v>
      </c>
      <c r="AB8" s="5">
        <v>5.93</v>
      </c>
      <c r="AC8" s="5">
        <v>1.99</v>
      </c>
      <c r="AD8" s="5">
        <v>19</v>
      </c>
      <c r="AE8" s="5">
        <v>18</v>
      </c>
      <c r="AF8" s="5">
        <v>7.94</v>
      </c>
      <c r="AG8" s="5">
        <v>3.42</v>
      </c>
      <c r="AH8" s="5">
        <v>17</v>
      </c>
      <c r="AI8" s="5">
        <v>17</v>
      </c>
      <c r="AJ8" s="5">
        <v>7.29</v>
      </c>
      <c r="AK8" s="5">
        <v>3.03</v>
      </c>
      <c r="AL8" s="5">
        <v>0</v>
      </c>
      <c r="AM8" s="5">
        <v>0</v>
      </c>
      <c r="AN8" s="5">
        <v>0</v>
      </c>
      <c r="AO8" s="5">
        <v>0</v>
      </c>
      <c r="AP8" s="5">
        <v>20</v>
      </c>
      <c r="AQ8" s="5">
        <v>19</v>
      </c>
      <c r="AR8" s="5">
        <v>7.86</v>
      </c>
      <c r="AS8" s="5">
        <v>3.33</v>
      </c>
      <c r="AT8" s="5">
        <v>17</v>
      </c>
      <c r="AU8" s="5">
        <v>17</v>
      </c>
      <c r="AV8" s="5">
        <v>7.57</v>
      </c>
      <c r="AW8" s="5">
        <v>3.17</v>
      </c>
      <c r="AX8" s="5">
        <v>18</v>
      </c>
      <c r="AY8" s="5">
        <v>0</v>
      </c>
      <c r="AZ8" s="5">
        <v>0</v>
      </c>
      <c r="BA8" s="5">
        <v>0</v>
      </c>
      <c r="BB8" s="5">
        <v>15</v>
      </c>
      <c r="BC8" s="5">
        <v>0</v>
      </c>
      <c r="BD8" s="5">
        <v>0</v>
      </c>
      <c r="BE8" s="5">
        <v>0</v>
      </c>
      <c r="BF8" s="5">
        <v>105</v>
      </c>
      <c r="BG8" s="6">
        <v>7.78</v>
      </c>
      <c r="BH8" s="6">
        <v>3.3</v>
      </c>
    </row>
    <row r="9" spans="1:60" ht="20.25" customHeight="1" x14ac:dyDescent="0.25">
      <c r="A9" s="2" t="s">
        <v>92</v>
      </c>
      <c r="B9" s="2" t="s">
        <v>93</v>
      </c>
      <c r="C9" s="3">
        <v>38440</v>
      </c>
      <c r="D9" s="2" t="s">
        <v>83</v>
      </c>
      <c r="E9" s="4" t="s">
        <v>87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13</v>
      </c>
      <c r="S9" s="5">
        <v>13</v>
      </c>
      <c r="T9" s="5">
        <v>7.03</v>
      </c>
      <c r="U9" s="5">
        <v>2.79</v>
      </c>
      <c r="V9" s="5">
        <v>18</v>
      </c>
      <c r="W9" s="5">
        <v>17</v>
      </c>
      <c r="X9" s="5">
        <v>7.6</v>
      </c>
      <c r="Y9" s="5">
        <v>3.27</v>
      </c>
      <c r="Z9" s="5">
        <v>7</v>
      </c>
      <c r="AA9" s="5">
        <v>7</v>
      </c>
      <c r="AB9" s="5">
        <v>7.5</v>
      </c>
      <c r="AC9" s="5">
        <v>3.19</v>
      </c>
      <c r="AD9" s="5">
        <v>18</v>
      </c>
      <c r="AE9" s="5">
        <v>17</v>
      </c>
      <c r="AF9" s="5">
        <v>6.03</v>
      </c>
      <c r="AG9" s="5">
        <v>2.33</v>
      </c>
      <c r="AH9" s="5">
        <v>15</v>
      </c>
      <c r="AI9" s="5">
        <v>15</v>
      </c>
      <c r="AJ9" s="5">
        <v>5.58</v>
      </c>
      <c r="AK9" s="5">
        <v>1.97</v>
      </c>
      <c r="AL9" s="5">
        <v>0</v>
      </c>
      <c r="AM9" s="5">
        <v>0</v>
      </c>
      <c r="AN9" s="5">
        <v>0</v>
      </c>
      <c r="AO9" s="5">
        <v>0</v>
      </c>
      <c r="AP9" s="5">
        <v>18</v>
      </c>
      <c r="AQ9" s="5">
        <v>17</v>
      </c>
      <c r="AR9" s="5">
        <v>5.69</v>
      </c>
      <c r="AS9" s="5">
        <v>1.89</v>
      </c>
      <c r="AT9" s="5">
        <v>19</v>
      </c>
      <c r="AU9" s="5">
        <v>19</v>
      </c>
      <c r="AV9" s="5">
        <v>5.39</v>
      </c>
      <c r="AW9" s="5">
        <v>1.9</v>
      </c>
      <c r="AX9" s="5">
        <v>18</v>
      </c>
      <c r="AY9" s="5">
        <v>0</v>
      </c>
      <c r="AZ9" s="5">
        <v>0</v>
      </c>
      <c r="BA9" s="5">
        <v>0</v>
      </c>
      <c r="BB9" s="5">
        <v>18</v>
      </c>
      <c r="BC9" s="5">
        <v>0</v>
      </c>
      <c r="BD9" s="5">
        <v>0</v>
      </c>
      <c r="BE9" s="5">
        <v>0</v>
      </c>
      <c r="BF9" s="5">
        <v>102</v>
      </c>
      <c r="BG9" s="6">
        <v>6.36</v>
      </c>
      <c r="BH9" s="6">
        <v>2.4700000000000002</v>
      </c>
    </row>
    <row r="10" spans="1:60" ht="20.25" customHeight="1" x14ac:dyDescent="0.25">
      <c r="A10" s="2" t="s">
        <v>94</v>
      </c>
      <c r="B10" s="2" t="s">
        <v>95</v>
      </c>
      <c r="C10" s="3">
        <v>38499</v>
      </c>
      <c r="D10" s="2" t="s">
        <v>83</v>
      </c>
      <c r="E10" s="4" t="s">
        <v>84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13</v>
      </c>
      <c r="S10" s="5">
        <v>13</v>
      </c>
      <c r="T10" s="5">
        <v>0</v>
      </c>
      <c r="U10" s="5">
        <v>0</v>
      </c>
      <c r="V10" s="5">
        <v>18</v>
      </c>
      <c r="W10" s="5">
        <v>17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18</v>
      </c>
      <c r="AE10" s="5">
        <v>17</v>
      </c>
      <c r="AF10" s="5">
        <v>0</v>
      </c>
      <c r="AG10" s="5">
        <v>0</v>
      </c>
      <c r="AH10" s="5">
        <v>16</v>
      </c>
      <c r="AI10" s="5">
        <v>15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15</v>
      </c>
      <c r="AQ10" s="5">
        <v>15</v>
      </c>
      <c r="AR10" s="5">
        <v>0</v>
      </c>
      <c r="AS10" s="5">
        <v>0</v>
      </c>
      <c r="AT10" s="5">
        <v>17</v>
      </c>
      <c r="AU10" s="5">
        <v>17</v>
      </c>
      <c r="AV10" s="5">
        <v>0</v>
      </c>
      <c r="AW10" s="5">
        <v>0</v>
      </c>
      <c r="AX10" s="5">
        <v>0</v>
      </c>
      <c r="AY10" s="5">
        <v>0</v>
      </c>
      <c r="AZ10" s="5">
        <v>0</v>
      </c>
      <c r="BA10" s="5">
        <v>0</v>
      </c>
      <c r="BB10" s="5">
        <v>0</v>
      </c>
      <c r="BC10" s="5">
        <v>0</v>
      </c>
      <c r="BD10" s="5">
        <v>0</v>
      </c>
      <c r="BE10" s="5">
        <v>0</v>
      </c>
      <c r="BF10" s="5">
        <v>94</v>
      </c>
      <c r="BG10" s="6">
        <v>0</v>
      </c>
      <c r="BH10" s="7">
        <v>0</v>
      </c>
    </row>
    <row r="11" spans="1:60" ht="20.25" customHeight="1" x14ac:dyDescent="0.25">
      <c r="A11" s="2" t="s">
        <v>96</v>
      </c>
      <c r="B11" s="2" t="s">
        <v>97</v>
      </c>
      <c r="C11" s="3">
        <v>38306</v>
      </c>
      <c r="D11" s="2" t="s">
        <v>83</v>
      </c>
      <c r="E11" s="4" t="s">
        <v>98</v>
      </c>
      <c r="F11" s="5">
        <v>13</v>
      </c>
      <c r="G11" s="5">
        <v>13</v>
      </c>
      <c r="H11" s="5">
        <v>7.02</v>
      </c>
      <c r="I11" s="5">
        <v>2.89</v>
      </c>
      <c r="J11" s="5">
        <v>18</v>
      </c>
      <c r="K11" s="5">
        <v>17</v>
      </c>
      <c r="L11" s="5">
        <v>7.35</v>
      </c>
      <c r="M11" s="5">
        <v>3.07</v>
      </c>
      <c r="N11" s="5">
        <v>5</v>
      </c>
      <c r="O11" s="5">
        <v>5</v>
      </c>
      <c r="P11" s="5">
        <v>6.62</v>
      </c>
      <c r="Q11" s="5">
        <v>2.52</v>
      </c>
      <c r="R11" s="5">
        <v>20</v>
      </c>
      <c r="S11" s="5">
        <v>19</v>
      </c>
      <c r="T11" s="5">
        <v>6.62</v>
      </c>
      <c r="U11" s="5">
        <v>2.66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19</v>
      </c>
      <c r="AR11" s="5">
        <v>7.91</v>
      </c>
      <c r="AS11" s="5">
        <v>3.58</v>
      </c>
      <c r="AT11" s="5">
        <v>19</v>
      </c>
      <c r="AU11" s="5">
        <v>19</v>
      </c>
      <c r="AV11" s="5">
        <v>2.89</v>
      </c>
      <c r="AW11" s="5">
        <v>1.06</v>
      </c>
      <c r="AX11" s="5">
        <v>14</v>
      </c>
      <c r="AY11" s="5">
        <v>0</v>
      </c>
      <c r="AZ11" s="5">
        <v>0</v>
      </c>
      <c r="BA11" s="5">
        <v>0</v>
      </c>
      <c r="BB11" s="5">
        <v>20</v>
      </c>
      <c r="BC11" s="5">
        <v>0</v>
      </c>
      <c r="BD11" s="5">
        <v>0</v>
      </c>
      <c r="BE11" s="5">
        <v>0</v>
      </c>
      <c r="BF11" s="5">
        <v>90</v>
      </c>
      <c r="BG11" s="6">
        <v>6.25</v>
      </c>
      <c r="BH11" s="6">
        <v>2.59</v>
      </c>
    </row>
    <row r="12" spans="1:60" ht="20.25" customHeight="1" x14ac:dyDescent="0.25">
      <c r="A12" s="2" t="s">
        <v>99</v>
      </c>
      <c r="B12" s="2" t="s">
        <v>100</v>
      </c>
      <c r="C12" s="3">
        <v>38476</v>
      </c>
      <c r="D12" s="2" t="s">
        <v>83</v>
      </c>
      <c r="E12" s="4" t="s">
        <v>87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13</v>
      </c>
      <c r="S12" s="5">
        <v>13</v>
      </c>
      <c r="T12" s="5">
        <v>4.47</v>
      </c>
      <c r="U12" s="5">
        <v>1.89</v>
      </c>
      <c r="V12" s="5">
        <v>18</v>
      </c>
      <c r="W12" s="5">
        <v>17</v>
      </c>
      <c r="X12" s="5">
        <v>5.09</v>
      </c>
      <c r="Y12" s="5">
        <v>1.86</v>
      </c>
      <c r="Z12" s="5">
        <v>5</v>
      </c>
      <c r="AA12" s="5">
        <v>5</v>
      </c>
      <c r="AB12" s="5">
        <v>4.9800000000000004</v>
      </c>
      <c r="AC12" s="5">
        <v>1.65</v>
      </c>
      <c r="AD12" s="5">
        <v>18</v>
      </c>
      <c r="AE12" s="5">
        <v>17</v>
      </c>
      <c r="AF12" s="5">
        <v>5.38</v>
      </c>
      <c r="AG12" s="5">
        <v>1.72</v>
      </c>
      <c r="AH12" s="5">
        <v>13</v>
      </c>
      <c r="AI12" s="5">
        <v>12</v>
      </c>
      <c r="AJ12" s="5">
        <v>4.13</v>
      </c>
      <c r="AK12" s="5">
        <v>1.19</v>
      </c>
      <c r="AL12" s="5">
        <v>7</v>
      </c>
      <c r="AM12" s="5">
        <v>7</v>
      </c>
      <c r="AN12" s="5">
        <v>7.56</v>
      </c>
      <c r="AO12" s="5">
        <v>3.14</v>
      </c>
      <c r="AP12" s="5">
        <v>19</v>
      </c>
      <c r="AQ12" s="5">
        <v>19</v>
      </c>
      <c r="AR12" s="5">
        <v>5.17</v>
      </c>
      <c r="AS12" s="5">
        <v>1.92</v>
      </c>
      <c r="AT12" s="5">
        <v>19</v>
      </c>
      <c r="AU12" s="5">
        <v>19</v>
      </c>
      <c r="AV12" s="5">
        <v>6.67</v>
      </c>
      <c r="AW12" s="5">
        <v>2.64</v>
      </c>
      <c r="AX12" s="5">
        <v>18</v>
      </c>
      <c r="AY12" s="5">
        <v>0</v>
      </c>
      <c r="AZ12" s="5">
        <v>0</v>
      </c>
      <c r="BA12" s="5">
        <v>0</v>
      </c>
      <c r="BB12" s="5">
        <v>19</v>
      </c>
      <c r="BC12" s="5">
        <v>0</v>
      </c>
      <c r="BD12" s="5">
        <v>0</v>
      </c>
      <c r="BE12" s="5">
        <v>0</v>
      </c>
      <c r="BF12" s="5">
        <v>97</v>
      </c>
      <c r="BG12" s="6">
        <v>5.97</v>
      </c>
      <c r="BH12" s="6">
        <v>2.23</v>
      </c>
    </row>
    <row r="13" spans="1:60" ht="20.25" customHeight="1" x14ac:dyDescent="0.25">
      <c r="A13" s="2" t="s">
        <v>101</v>
      </c>
      <c r="B13" s="2" t="s">
        <v>102</v>
      </c>
      <c r="C13" s="3">
        <v>38417</v>
      </c>
      <c r="D13" s="2" t="s">
        <v>83</v>
      </c>
      <c r="E13" s="4" t="s">
        <v>87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13</v>
      </c>
      <c r="S13" s="5">
        <v>13</v>
      </c>
      <c r="T13" s="5">
        <v>6.96</v>
      </c>
      <c r="U13" s="5">
        <v>2.89</v>
      </c>
      <c r="V13" s="5">
        <v>18</v>
      </c>
      <c r="W13" s="5">
        <v>17</v>
      </c>
      <c r="X13" s="5">
        <v>6.79</v>
      </c>
      <c r="Y13" s="5">
        <v>2.72</v>
      </c>
      <c r="Z13" s="5">
        <v>6</v>
      </c>
      <c r="AA13" s="5">
        <v>6</v>
      </c>
      <c r="AB13" s="5">
        <v>7.08</v>
      </c>
      <c r="AC13" s="5">
        <v>3.05</v>
      </c>
      <c r="AD13" s="5">
        <v>20</v>
      </c>
      <c r="AE13" s="5">
        <v>19</v>
      </c>
      <c r="AF13" s="5">
        <v>5.75</v>
      </c>
      <c r="AG13" s="5">
        <v>2.0299999999999998</v>
      </c>
      <c r="AH13" s="5">
        <v>16</v>
      </c>
      <c r="AI13" s="5">
        <v>15</v>
      </c>
      <c r="AJ13" s="5">
        <v>6.49</v>
      </c>
      <c r="AK13" s="5">
        <v>2.48</v>
      </c>
      <c r="AL13" s="5">
        <v>3</v>
      </c>
      <c r="AM13" s="5">
        <v>3</v>
      </c>
      <c r="AN13" s="5">
        <v>7.1</v>
      </c>
      <c r="AO13" s="5">
        <v>3</v>
      </c>
      <c r="AP13" s="5">
        <v>17</v>
      </c>
      <c r="AQ13" s="5">
        <v>17</v>
      </c>
      <c r="AR13" s="5">
        <v>5.88</v>
      </c>
      <c r="AS13" s="5">
        <v>2.19</v>
      </c>
      <c r="AT13" s="5">
        <v>17</v>
      </c>
      <c r="AU13" s="5">
        <v>17</v>
      </c>
      <c r="AV13" s="5">
        <v>6.04</v>
      </c>
      <c r="AW13" s="5">
        <v>2.41</v>
      </c>
      <c r="AX13" s="5">
        <v>18</v>
      </c>
      <c r="AY13" s="5">
        <v>0</v>
      </c>
      <c r="AZ13" s="5">
        <v>0</v>
      </c>
      <c r="BA13" s="5">
        <v>0</v>
      </c>
      <c r="BB13" s="5">
        <v>18</v>
      </c>
      <c r="BC13" s="5">
        <v>0</v>
      </c>
      <c r="BD13" s="5">
        <v>0</v>
      </c>
      <c r="BE13" s="5">
        <v>0</v>
      </c>
      <c r="BF13" s="5">
        <v>104</v>
      </c>
      <c r="BG13" s="6">
        <v>6.42</v>
      </c>
      <c r="BH13" s="6">
        <v>2.5499999999999998</v>
      </c>
    </row>
    <row r="14" spans="1:60" ht="20.25" customHeight="1" x14ac:dyDescent="0.25">
      <c r="A14" s="2" t="s">
        <v>103</v>
      </c>
      <c r="B14" s="2" t="s">
        <v>104</v>
      </c>
      <c r="C14" s="3">
        <v>38365</v>
      </c>
      <c r="D14" s="2" t="s">
        <v>83</v>
      </c>
      <c r="E14" s="4" t="s">
        <v>84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13</v>
      </c>
      <c r="S14" s="5">
        <v>13</v>
      </c>
      <c r="T14" s="5">
        <v>0</v>
      </c>
      <c r="U14" s="5">
        <v>0</v>
      </c>
      <c r="V14" s="5">
        <v>18</v>
      </c>
      <c r="W14" s="5">
        <v>17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18</v>
      </c>
      <c r="AE14" s="5">
        <v>10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5">
        <v>0</v>
      </c>
      <c r="AX14" s="5">
        <v>0</v>
      </c>
      <c r="AY14" s="5">
        <v>0</v>
      </c>
      <c r="AZ14" s="5">
        <v>0</v>
      </c>
      <c r="BA14" s="5">
        <v>0</v>
      </c>
      <c r="BB14" s="5">
        <v>0</v>
      </c>
      <c r="BC14" s="5">
        <v>0</v>
      </c>
      <c r="BD14" s="5">
        <v>0</v>
      </c>
      <c r="BE14" s="5">
        <v>0</v>
      </c>
      <c r="BF14" s="5">
        <v>40</v>
      </c>
      <c r="BG14" s="6">
        <v>0</v>
      </c>
      <c r="BH14" s="7">
        <v>0</v>
      </c>
    </row>
    <row r="15" spans="1:60" ht="20.25" customHeight="1" x14ac:dyDescent="0.25">
      <c r="A15" s="2" t="s">
        <v>105</v>
      </c>
      <c r="B15" s="2" t="s">
        <v>106</v>
      </c>
      <c r="C15" s="3">
        <v>38497</v>
      </c>
      <c r="D15" s="2" t="s">
        <v>107</v>
      </c>
      <c r="E15" s="4" t="s">
        <v>84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13</v>
      </c>
      <c r="S15" s="5">
        <v>13</v>
      </c>
      <c r="T15" s="5">
        <v>7.45</v>
      </c>
      <c r="U15" s="5">
        <v>3.12</v>
      </c>
      <c r="V15" s="5">
        <v>18</v>
      </c>
      <c r="W15" s="5">
        <v>17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18</v>
      </c>
      <c r="AE15" s="5">
        <v>10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  <c r="AM15" s="5">
        <v>0</v>
      </c>
      <c r="AN15" s="5">
        <v>0</v>
      </c>
      <c r="AO15" s="5">
        <v>0</v>
      </c>
      <c r="AP15" s="5">
        <v>0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5">
        <v>0</v>
      </c>
      <c r="AW15" s="5">
        <v>0</v>
      </c>
      <c r="AX15" s="5">
        <v>0</v>
      </c>
      <c r="AY15" s="5">
        <v>0</v>
      </c>
      <c r="AZ15" s="5">
        <v>0</v>
      </c>
      <c r="BA15" s="5">
        <v>0</v>
      </c>
      <c r="BB15" s="5">
        <v>0</v>
      </c>
      <c r="BC15" s="5">
        <v>0</v>
      </c>
      <c r="BD15" s="5">
        <v>0</v>
      </c>
      <c r="BE15" s="5">
        <v>0</v>
      </c>
      <c r="BF15" s="5">
        <v>40</v>
      </c>
      <c r="BG15" s="6">
        <v>2.42</v>
      </c>
      <c r="BH15" s="8">
        <v>1.02</v>
      </c>
    </row>
  </sheetData>
  <mergeCells count="21">
    <mergeCell ref="BF1:BH3"/>
    <mergeCell ref="A1:E3"/>
    <mergeCell ref="F1:BE1"/>
    <mergeCell ref="F2:Q2"/>
    <mergeCell ref="R2:AC2"/>
    <mergeCell ref="AD2:AO2"/>
    <mergeCell ref="AP2:BA2"/>
    <mergeCell ref="BB2:BE2"/>
    <mergeCell ref="F3:I3"/>
    <mergeCell ref="J3:M3"/>
    <mergeCell ref="N3:Q3"/>
    <mergeCell ref="R3:U3"/>
    <mergeCell ref="V3:Y3"/>
    <mergeCell ref="Z3:AC3"/>
    <mergeCell ref="AD3:AG3"/>
    <mergeCell ref="AH3:AK3"/>
    <mergeCell ref="AL3:AO3"/>
    <mergeCell ref="AP3:AS3"/>
    <mergeCell ref="AT3:AW3"/>
    <mergeCell ref="AX3:BA3"/>
    <mergeCell ref="BB3:BE3"/>
  </mergeCells>
  <pageMargins left="1" right="1" top="1" bottom="1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"/>
  <sheetViews>
    <sheetView tabSelected="1" workbookViewId="0">
      <selection activeCell="S11" sqref="S11"/>
    </sheetView>
  </sheetViews>
  <sheetFormatPr defaultRowHeight="15" x14ac:dyDescent="0.25"/>
  <cols>
    <col min="1" max="1" width="4.42578125" bestFit="1" customWidth="1"/>
    <col min="2" max="2" width="10.42578125" style="14" bestFit="1" customWidth="1"/>
    <col min="3" max="3" width="21.140625" bestFit="1" customWidth="1"/>
    <col min="4" max="4" width="9.140625" style="14"/>
    <col min="5" max="5" width="11.7109375" style="14" bestFit="1" customWidth="1"/>
    <col min="15" max="16" width="9.140625" style="14"/>
  </cols>
  <sheetData>
    <row r="1" spans="1:16" x14ac:dyDescent="0.25">
      <c r="A1" s="32" t="s">
        <v>0</v>
      </c>
      <c r="B1" s="32"/>
      <c r="C1" s="32"/>
      <c r="D1" s="32"/>
      <c r="E1" s="32"/>
      <c r="F1" s="32" t="s">
        <v>120</v>
      </c>
      <c r="G1" s="32"/>
      <c r="H1" s="32"/>
      <c r="I1" s="32"/>
      <c r="J1" s="32"/>
      <c r="K1" s="32"/>
      <c r="L1" s="31" t="s">
        <v>108</v>
      </c>
      <c r="M1" s="31" t="s">
        <v>109</v>
      </c>
      <c r="N1" s="31" t="s">
        <v>110</v>
      </c>
      <c r="O1" s="31" t="s">
        <v>111</v>
      </c>
      <c r="P1" s="31" t="s">
        <v>112</v>
      </c>
    </row>
    <row r="2" spans="1:16" x14ac:dyDescent="0.25">
      <c r="A2" s="32"/>
      <c r="B2" s="32"/>
      <c r="C2" s="32"/>
      <c r="D2" s="32"/>
      <c r="E2" s="32"/>
      <c r="F2" s="32" t="s">
        <v>113</v>
      </c>
      <c r="G2" s="32"/>
      <c r="H2" s="32"/>
      <c r="I2" s="32" t="s">
        <v>114</v>
      </c>
      <c r="J2" s="32"/>
      <c r="K2" s="32"/>
      <c r="L2" s="31"/>
      <c r="M2" s="31"/>
      <c r="N2" s="31"/>
      <c r="O2" s="31"/>
      <c r="P2" s="31"/>
    </row>
    <row r="3" spans="1:16" ht="25.5" x14ac:dyDescent="0.25">
      <c r="A3" s="9" t="s">
        <v>115</v>
      </c>
      <c r="B3" s="10" t="s">
        <v>21</v>
      </c>
      <c r="C3" s="10" t="s">
        <v>22</v>
      </c>
      <c r="D3" s="11" t="s">
        <v>23</v>
      </c>
      <c r="E3" s="10" t="s">
        <v>116</v>
      </c>
      <c r="F3" s="9" t="s">
        <v>117</v>
      </c>
      <c r="G3" s="9" t="s">
        <v>118</v>
      </c>
      <c r="H3" s="9" t="s">
        <v>119</v>
      </c>
      <c r="I3" s="9" t="s">
        <v>117</v>
      </c>
      <c r="J3" s="9" t="s">
        <v>118</v>
      </c>
      <c r="K3" s="9" t="s">
        <v>119</v>
      </c>
      <c r="L3" s="31"/>
      <c r="M3" s="31"/>
      <c r="N3" s="31"/>
      <c r="O3" s="31"/>
      <c r="P3" s="31"/>
    </row>
    <row r="4" spans="1:16" x14ac:dyDescent="0.25">
      <c r="A4" s="12">
        <v>1</v>
      </c>
      <c r="B4" s="16" t="s">
        <v>90</v>
      </c>
      <c r="C4" s="16" t="s">
        <v>91</v>
      </c>
      <c r="D4" s="17">
        <v>38600</v>
      </c>
      <c r="E4" s="12" t="s">
        <v>121</v>
      </c>
      <c r="F4" s="15">
        <v>19</v>
      </c>
      <c r="G4" s="15">
        <v>7.86</v>
      </c>
      <c r="H4" s="15">
        <v>3.33</v>
      </c>
      <c r="I4" s="15">
        <v>17</v>
      </c>
      <c r="J4" s="15">
        <v>7.57</v>
      </c>
      <c r="K4" s="15">
        <v>3.17</v>
      </c>
      <c r="L4" s="12">
        <f>ROUND((G4*F4+J4*I4)/(I4+F4),2)</f>
        <v>7.72</v>
      </c>
      <c r="M4" s="12">
        <f>ROUND((H4*F4+K4*I4)/(I4+F4),2)</f>
        <v>3.25</v>
      </c>
      <c r="N4" s="13" t="str">
        <f>IF(M4&gt;=3.68,"Xuất sắc", IF(M4&gt;=3.2, "Giỏi", IF(M4&gt;=2.5, "Khá", IF(M4&gt;=2, "Trung Bình", "Yếu"))))</f>
        <v>Giỏi</v>
      </c>
      <c r="O4" s="12" t="str">
        <f>VLOOKUP(B4,'[1]Khen thưởng'!$A$2:$D$7,4,0)</f>
        <v>Tốt</v>
      </c>
      <c r="P4" s="12">
        <f>VLOOKUP(B4,'[1]Khen thưởng'!$A$2:$D$7,3,0)</f>
        <v>80.5</v>
      </c>
    </row>
    <row r="5" spans="1:16" x14ac:dyDescent="0.25">
      <c r="A5" s="12">
        <v>2</v>
      </c>
      <c r="B5" s="16" t="s">
        <v>96</v>
      </c>
      <c r="C5" s="16" t="s">
        <v>97</v>
      </c>
      <c r="D5" s="17">
        <v>38306</v>
      </c>
      <c r="E5" s="12" t="s">
        <v>121</v>
      </c>
      <c r="F5" s="15">
        <v>19</v>
      </c>
      <c r="G5" s="15">
        <v>7.91</v>
      </c>
      <c r="H5" s="15">
        <v>3.58</v>
      </c>
      <c r="I5" s="15">
        <v>19</v>
      </c>
      <c r="J5" s="15">
        <v>2.89</v>
      </c>
      <c r="K5" s="15">
        <v>1.06</v>
      </c>
      <c r="L5" s="12">
        <f>ROUND((G5*F5+J5*I5)/(I5+F5),2)</f>
        <v>5.4</v>
      </c>
      <c r="M5" s="12">
        <f>ROUND((H5*F5+K5*I5)/(I5+F5),2)</f>
        <v>2.3199999999999998</v>
      </c>
      <c r="N5" s="13" t="str">
        <f>IF(M5&gt;=3.68,"Xuất sắc", IF(M5&gt;=3.2, "Giỏi", IF(M5&gt;=2.5, "Khá", IF(M5&gt;=2, "Trung Bình", "Yếu"))))</f>
        <v>Trung Bình</v>
      </c>
      <c r="O5" s="12" t="str">
        <f>VLOOKUP(B5,'[1]Khen thưởng'!$A$2:$D$7,4,0)</f>
        <v>Khá</v>
      </c>
      <c r="P5" s="12">
        <f>VLOOKUP(B5,'[1]Khen thưởng'!$A$2:$D$7,3,0)</f>
        <v>77.5</v>
      </c>
    </row>
    <row r="6" spans="1:16" x14ac:dyDescent="0.25">
      <c r="A6" s="12">
        <v>3</v>
      </c>
      <c r="B6" s="16" t="s">
        <v>101</v>
      </c>
      <c r="C6" s="16" t="s">
        <v>102</v>
      </c>
      <c r="D6" s="17">
        <v>38417</v>
      </c>
      <c r="E6" s="12" t="s">
        <v>121</v>
      </c>
      <c r="F6" s="15">
        <v>17</v>
      </c>
      <c r="G6" s="15">
        <v>5.88</v>
      </c>
      <c r="H6" s="15">
        <v>2.19</v>
      </c>
      <c r="I6" s="15">
        <v>17</v>
      </c>
      <c r="J6" s="15">
        <v>6.04</v>
      </c>
      <c r="K6" s="15">
        <v>2.41</v>
      </c>
      <c r="L6" s="12">
        <f>ROUND((G6*F6+J6*I6)/(I6+F6),2)</f>
        <v>5.96</v>
      </c>
      <c r="M6" s="12">
        <f>ROUND((H6*F6+K6*I6)/(I6+F6),2)</f>
        <v>2.2999999999999998</v>
      </c>
      <c r="N6" s="13" t="str">
        <f>IF(M6&gt;=3.68,"Xuất sắc", IF(M6&gt;=3.2, "Giỏi", IF(M6&gt;=2.5, "Khá", IF(M6&gt;=2, "Trung Bình", "Yếu"))))</f>
        <v>Trung Bình</v>
      </c>
      <c r="O6" s="12" t="str">
        <f>VLOOKUP(B6,'[1]Khen thưởng'!$A$2:$D$7,4,0)</f>
        <v>Khá</v>
      </c>
      <c r="P6" s="12">
        <f>VLOOKUP(B6,'[1]Khen thưởng'!$A$2:$D$7,3,0)</f>
        <v>68</v>
      </c>
    </row>
    <row r="7" spans="1:16" x14ac:dyDescent="0.25">
      <c r="A7" s="12">
        <v>4</v>
      </c>
      <c r="B7" s="16" t="s">
        <v>99</v>
      </c>
      <c r="C7" s="16" t="s">
        <v>100</v>
      </c>
      <c r="D7" s="17">
        <v>38476</v>
      </c>
      <c r="E7" s="12" t="s">
        <v>121</v>
      </c>
      <c r="F7" s="15">
        <v>19</v>
      </c>
      <c r="G7" s="15">
        <v>5.17</v>
      </c>
      <c r="H7" s="15">
        <v>1.92</v>
      </c>
      <c r="I7" s="15">
        <v>19</v>
      </c>
      <c r="J7" s="15">
        <v>6.67</v>
      </c>
      <c r="K7" s="15">
        <v>2.64</v>
      </c>
      <c r="L7" s="12">
        <f>ROUND((G7*F7+J7*I7)/(I7+F7),2)</f>
        <v>5.92</v>
      </c>
      <c r="M7" s="12">
        <f>ROUND((H7*F7+K7*I7)/(I7+F7),2)</f>
        <v>2.2799999999999998</v>
      </c>
      <c r="N7" s="13" t="str">
        <f>IF(M7&gt;=3.68,"Xuất sắc", IF(M7&gt;=3.2, "Giỏi", IF(M7&gt;=2.5, "Khá", IF(M7&gt;=2, "Trung Bình", "Yếu"))))</f>
        <v>Trung Bình</v>
      </c>
      <c r="O7" s="12" t="str">
        <f>VLOOKUP(B7,'[1]Khen thưởng'!$A$2:$D$7,4,0)</f>
        <v>Khá</v>
      </c>
      <c r="P7" s="12">
        <f>VLOOKUP(B7,'[1]Khen thưởng'!$A$2:$D$7,3,0)</f>
        <v>74</v>
      </c>
    </row>
    <row r="8" spans="1:16" x14ac:dyDescent="0.25">
      <c r="A8" s="12">
        <v>5</v>
      </c>
      <c r="B8" s="16" t="s">
        <v>85</v>
      </c>
      <c r="C8" s="16" t="s">
        <v>86</v>
      </c>
      <c r="D8" s="17">
        <v>38517</v>
      </c>
      <c r="E8" s="12" t="s">
        <v>121</v>
      </c>
      <c r="F8" s="15">
        <v>17</v>
      </c>
      <c r="G8" s="15">
        <v>5.62</v>
      </c>
      <c r="H8" s="15">
        <v>1.97</v>
      </c>
      <c r="I8" s="15">
        <v>19</v>
      </c>
      <c r="J8" s="15">
        <v>6.11</v>
      </c>
      <c r="K8" s="15">
        <v>2.2599999999999998</v>
      </c>
      <c r="L8" s="12">
        <f>ROUND((G8*F8+J8*I8)/(I8+F8),2)</f>
        <v>5.88</v>
      </c>
      <c r="M8" s="12">
        <f>ROUND((H8*F8+K8*I8)/(I8+F8),2)</f>
        <v>2.12</v>
      </c>
      <c r="N8" s="13" t="str">
        <f>IF(M8&gt;=3.68,"Xuất sắc", IF(M8&gt;=3.2, "Giỏi", IF(M8&gt;=2.5, "Khá", IF(M8&gt;=2, "Trung Bình", "Yếu"))))</f>
        <v>Trung Bình</v>
      </c>
      <c r="O8" s="12" t="str">
        <f>VLOOKUP(B8,'[1]Khen thưởng'!$A$2:$D$7,4,0)</f>
        <v>Tốt</v>
      </c>
      <c r="P8" s="12">
        <f>VLOOKUP(B8,'[1]Khen thưởng'!$A$2:$D$7,3,0)</f>
        <v>84</v>
      </c>
    </row>
    <row r="9" spans="1:16" x14ac:dyDescent="0.25">
      <c r="A9" s="12">
        <v>6</v>
      </c>
      <c r="B9" s="16" t="s">
        <v>92</v>
      </c>
      <c r="C9" s="16" t="s">
        <v>93</v>
      </c>
      <c r="D9" s="17">
        <v>38440</v>
      </c>
      <c r="E9" s="12" t="s">
        <v>121</v>
      </c>
      <c r="F9" s="15">
        <v>17</v>
      </c>
      <c r="G9" s="15">
        <v>5.69</v>
      </c>
      <c r="H9" s="15">
        <v>1.89</v>
      </c>
      <c r="I9" s="15">
        <v>19</v>
      </c>
      <c r="J9" s="15">
        <v>5.39</v>
      </c>
      <c r="K9" s="15">
        <v>1.9</v>
      </c>
      <c r="L9" s="12">
        <f>ROUND((G9*F9+J9*I9)/(I9+F9),2)</f>
        <v>5.53</v>
      </c>
      <c r="M9" s="12">
        <f>ROUND((H9*F9+K9*I9)/(I9+F9),2)</f>
        <v>1.9</v>
      </c>
      <c r="N9" s="13" t="str">
        <f>IF(M9&gt;=3.68,"Xuất sắc", IF(M9&gt;=3.2, "Giỏi", IF(M9&gt;=2.5, "Khá", IF(M9&gt;=2, "Trung Bình", "Yếu"))))</f>
        <v>Yếu</v>
      </c>
      <c r="O9" s="12" t="str">
        <f>VLOOKUP(B9,'[1]Khen thưởng'!$A$2:$D$7,4,0)</f>
        <v>Tốt</v>
      </c>
      <c r="P9" s="12">
        <f>VLOOKUP(B9,'[1]Khen thưởng'!$A$2:$D$7,3,0)</f>
        <v>88</v>
      </c>
    </row>
    <row r="10" spans="1:16" x14ac:dyDescent="0.25">
      <c r="A10" s="12">
        <v>7</v>
      </c>
      <c r="B10" s="16" t="s">
        <v>94</v>
      </c>
      <c r="C10" s="16" t="s">
        <v>95</v>
      </c>
      <c r="D10" s="17">
        <v>38499</v>
      </c>
      <c r="E10" s="12" t="s">
        <v>121</v>
      </c>
      <c r="F10" s="15">
        <v>15</v>
      </c>
      <c r="G10" s="15">
        <v>0</v>
      </c>
      <c r="H10" s="15">
        <v>0</v>
      </c>
      <c r="I10" s="15">
        <v>17</v>
      </c>
      <c r="J10" s="15">
        <v>0</v>
      </c>
      <c r="K10" s="15">
        <v>0</v>
      </c>
      <c r="L10" s="12">
        <f>ROUND((G10*F10+J10*I10)/(I10+F10),2)</f>
        <v>0</v>
      </c>
      <c r="M10" s="12">
        <f>ROUND((H10*F10+K10*I10)/(I10+F10),2)</f>
        <v>0</v>
      </c>
      <c r="N10" s="13" t="str">
        <f>IF(M10&gt;=3.68,"Xuất sắc", IF(M10&gt;=3.2, "Giỏi", IF(M10&gt;=2.5, "Khá", IF(M10&gt;=2, "Trung Bình", "Yếu"))))</f>
        <v>Yếu</v>
      </c>
      <c r="O10" s="12" t="e">
        <f>VLOOKUP(B10,'[1]Khen thưởng'!$A$2:$D$7,4,0)</f>
        <v>#N/A</v>
      </c>
      <c r="P10" s="12" t="e">
        <f>VLOOKUP(B10,'[1]Khen thưởng'!$A$2:$D$7,3,0)</f>
        <v>#N/A</v>
      </c>
    </row>
    <row r="11" spans="1:16" x14ac:dyDescent="0.25">
      <c r="A11" s="12">
        <v>8</v>
      </c>
      <c r="B11" s="16" t="s">
        <v>81</v>
      </c>
      <c r="C11" s="16" t="s">
        <v>82</v>
      </c>
      <c r="D11" s="17">
        <v>38558</v>
      </c>
      <c r="E11" s="12" t="s">
        <v>121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2" t="e">
        <f>ROUND((G11*F11+J11*I11)/(I11+F11),2)</f>
        <v>#DIV/0!</v>
      </c>
      <c r="M11" s="12" t="e">
        <f>ROUND((H11*F11+K11*I11)/(I11+F11),2)</f>
        <v>#DIV/0!</v>
      </c>
      <c r="N11" s="13" t="e">
        <f>IF(M11&gt;=3.68,"Xuất sắc", IF(M11&gt;=3.2, "Giỏi", IF(M11&gt;=2.5, "Khá", IF(M11&gt;=2, "Trung Bình", "Yếu"))))</f>
        <v>#DIV/0!</v>
      </c>
      <c r="O11" s="12" t="e">
        <f>VLOOKUP(B11,'[1]Khen thưởng'!$A$2:$D$7,4,0)</f>
        <v>#N/A</v>
      </c>
      <c r="P11" s="12" t="e">
        <f>VLOOKUP(B11,'[1]Khen thưởng'!$A$2:$D$7,3,0)</f>
        <v>#N/A</v>
      </c>
    </row>
    <row r="12" spans="1:16" x14ac:dyDescent="0.25">
      <c r="A12" s="12">
        <v>9</v>
      </c>
      <c r="B12" s="16" t="s">
        <v>88</v>
      </c>
      <c r="C12" s="16" t="s">
        <v>89</v>
      </c>
      <c r="D12" s="17">
        <v>38229</v>
      </c>
      <c r="E12" s="12" t="s">
        <v>121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2" t="e">
        <f>ROUND((G12*F12+J12*I12)/(I12+F12),2)</f>
        <v>#DIV/0!</v>
      </c>
      <c r="M12" s="12" t="e">
        <f>ROUND((H12*F12+K12*I12)/(I12+F12),2)</f>
        <v>#DIV/0!</v>
      </c>
      <c r="N12" s="13" t="e">
        <f>IF(M12&gt;=3.68,"Xuất sắc", IF(M12&gt;=3.2, "Giỏi", IF(M12&gt;=2.5, "Khá", IF(M12&gt;=2, "Trung Bình", "Yếu"))))</f>
        <v>#DIV/0!</v>
      </c>
      <c r="O12" s="12" t="e">
        <f>VLOOKUP(B12,'[1]Khen thưởng'!$A$2:$D$7,4,0)</f>
        <v>#N/A</v>
      </c>
      <c r="P12" s="12" t="e">
        <f>VLOOKUP(B12,'[1]Khen thưởng'!$A$2:$D$7,3,0)</f>
        <v>#N/A</v>
      </c>
    </row>
    <row r="13" spans="1:16" x14ac:dyDescent="0.25">
      <c r="A13" s="12">
        <v>10</v>
      </c>
      <c r="B13" s="16" t="s">
        <v>103</v>
      </c>
      <c r="C13" s="16" t="s">
        <v>104</v>
      </c>
      <c r="D13" s="17">
        <v>38365</v>
      </c>
      <c r="E13" s="12" t="s">
        <v>121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2" t="e">
        <f>ROUND((G13*F13+J13*I13)/(I13+F13),2)</f>
        <v>#DIV/0!</v>
      </c>
      <c r="M13" s="12" t="e">
        <f>ROUND((H13*F13+K13*I13)/(I13+F13),2)</f>
        <v>#DIV/0!</v>
      </c>
      <c r="N13" s="13" t="e">
        <f>IF(M13&gt;=3.68,"Xuất sắc", IF(M13&gt;=3.2, "Giỏi", IF(M13&gt;=2.5, "Khá", IF(M13&gt;=2, "Trung Bình", "Yếu"))))</f>
        <v>#DIV/0!</v>
      </c>
      <c r="O13" s="12" t="e">
        <f>VLOOKUP(B13,'[1]Khen thưởng'!$A$2:$D$7,4,0)</f>
        <v>#N/A</v>
      </c>
      <c r="P13" s="12" t="e">
        <f>VLOOKUP(B13,'[1]Khen thưởng'!$A$2:$D$7,3,0)</f>
        <v>#N/A</v>
      </c>
    </row>
    <row r="14" spans="1:16" x14ac:dyDescent="0.25">
      <c r="A14" s="12">
        <v>11</v>
      </c>
      <c r="B14" s="16" t="s">
        <v>105</v>
      </c>
      <c r="C14" s="16" t="s">
        <v>106</v>
      </c>
      <c r="D14" s="17">
        <v>38497</v>
      </c>
      <c r="E14" s="12" t="s">
        <v>121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2" t="e">
        <f>ROUND((G14*F14+J14*I14)/(I14+F14),2)</f>
        <v>#DIV/0!</v>
      </c>
      <c r="M14" s="12" t="e">
        <f>ROUND((H14*F14+K14*I14)/(I14+F14),2)</f>
        <v>#DIV/0!</v>
      </c>
      <c r="N14" s="13" t="e">
        <f>IF(M14&gt;=3.68,"Xuất sắc", IF(M14&gt;=3.2, "Giỏi", IF(M14&gt;=2.5, "Khá", IF(M14&gt;=2, "Trung Bình", "Yếu"))))</f>
        <v>#DIV/0!</v>
      </c>
      <c r="O14" s="12" t="e">
        <f>VLOOKUP(B14,'[1]Khen thưởng'!$A$2:$D$7,4,0)</f>
        <v>#N/A</v>
      </c>
      <c r="P14" s="12" t="e">
        <f>VLOOKUP(B14,'[1]Khen thưởng'!$A$2:$D$7,3,0)</f>
        <v>#N/A</v>
      </c>
    </row>
  </sheetData>
  <sortState ref="A4:P15">
    <sortCondition descending="1" ref="M4:M15"/>
  </sortState>
  <mergeCells count="9">
    <mergeCell ref="P1:P3"/>
    <mergeCell ref="F2:H2"/>
    <mergeCell ref="I2:K2"/>
    <mergeCell ref="A1:E2"/>
    <mergeCell ref="F1:K1"/>
    <mergeCell ref="L1:L3"/>
    <mergeCell ref="M1:M3"/>
    <mergeCell ref="N1:N3"/>
    <mergeCell ref="O1:O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</vt:lpstr>
      <vt:lpstr>Xếp loại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TTTH</cp:lastModifiedBy>
  <dcterms:created xsi:type="dcterms:W3CDTF">2026-07-22T07:10:54Z</dcterms:created>
  <dcterms:modified xsi:type="dcterms:W3CDTF">2026-08-25T07:57:23Z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19.2.3.0</vt:lpwstr>
  </property>
</Properties>
</file>